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anova-sv\obmen\Отчет об исполнении за 9 мес.  2023 г\"/>
    </mc:Choice>
  </mc:AlternateContent>
  <bookViews>
    <workbookView xWindow="0" yWindow="0" windowWidth="23040" windowHeight="939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1" i="1" l="1"/>
  <c r="F120" i="1"/>
  <c r="F119" i="1"/>
  <c r="F118" i="1"/>
  <c r="F117" i="1"/>
  <c r="F116" i="1"/>
  <c r="F115" i="1"/>
  <c r="F114" i="1"/>
  <c r="E114" i="1"/>
  <c r="D114" i="1"/>
  <c r="F113" i="1"/>
  <c r="F112" i="1"/>
  <c r="E111" i="1"/>
  <c r="F111" i="1" s="1"/>
  <c r="D111" i="1"/>
  <c r="F110" i="1"/>
  <c r="F109" i="1"/>
  <c r="F108" i="1"/>
  <c r="F107" i="1"/>
  <c r="F106" i="1"/>
  <c r="F105" i="1"/>
  <c r="F104" i="1"/>
  <c r="F103" i="1"/>
  <c r="E102" i="1"/>
  <c r="F102" i="1" s="1"/>
  <c r="D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E85" i="1"/>
  <c r="D85" i="1"/>
  <c r="F81" i="1"/>
  <c r="E79" i="1"/>
  <c r="D79" i="1"/>
  <c r="F78" i="1"/>
  <c r="E77" i="1"/>
  <c r="F77" i="1" s="1"/>
  <c r="D77" i="1"/>
  <c r="E75" i="1"/>
  <c r="D75" i="1"/>
  <c r="F74" i="1"/>
  <c r="E73" i="1"/>
  <c r="F73" i="1" s="1"/>
  <c r="D73" i="1"/>
  <c r="F72" i="1"/>
  <c r="F71" i="1"/>
  <c r="F70" i="1"/>
  <c r="E69" i="1"/>
  <c r="D69" i="1"/>
  <c r="F68" i="1"/>
  <c r="F67" i="1"/>
  <c r="F66" i="1"/>
  <c r="F65" i="1"/>
  <c r="F64" i="1"/>
  <c r="F63" i="1"/>
  <c r="E62" i="1"/>
  <c r="D62" i="1"/>
  <c r="D48" i="1" s="1"/>
  <c r="D47" i="1" s="1"/>
  <c r="F61" i="1"/>
  <c r="F60" i="1"/>
  <c r="F59" i="1"/>
  <c r="F58" i="1"/>
  <c r="F57" i="1"/>
  <c r="F56" i="1"/>
  <c r="F55" i="1"/>
  <c r="F54" i="1"/>
  <c r="E53" i="1"/>
  <c r="F53" i="1" s="1"/>
  <c r="D53" i="1"/>
  <c r="F51" i="1"/>
  <c r="F50" i="1"/>
  <c r="E49" i="1"/>
  <c r="F49" i="1" s="1"/>
  <c r="D49" i="1"/>
  <c r="E45" i="1"/>
  <c r="D45" i="1"/>
  <c r="F44" i="1"/>
  <c r="F43" i="1"/>
  <c r="F42" i="1"/>
  <c r="F41" i="1"/>
  <c r="E40" i="1"/>
  <c r="D40" i="1"/>
  <c r="F39" i="1"/>
  <c r="F38" i="1"/>
  <c r="E37" i="1"/>
  <c r="D37" i="1"/>
  <c r="F36" i="1"/>
  <c r="F35" i="1"/>
  <c r="E34" i="1"/>
  <c r="F34" i="1" s="1"/>
  <c r="D34" i="1"/>
  <c r="F33" i="1"/>
  <c r="E32" i="1"/>
  <c r="F32" i="1" s="1"/>
  <c r="D32" i="1"/>
  <c r="F31" i="1"/>
  <c r="F30" i="1"/>
  <c r="F29" i="1"/>
  <c r="F28" i="1"/>
  <c r="E27" i="1"/>
  <c r="F27" i="1" s="1"/>
  <c r="D27" i="1"/>
  <c r="F26" i="1"/>
  <c r="F25" i="1"/>
  <c r="E24" i="1"/>
  <c r="F24" i="1" s="1"/>
  <c r="D24" i="1"/>
  <c r="F23" i="1"/>
  <c r="F22" i="1"/>
  <c r="E21" i="1"/>
  <c r="F21" i="1" s="1"/>
  <c r="D21" i="1"/>
  <c r="F20" i="1"/>
  <c r="F19" i="1"/>
  <c r="F18" i="1"/>
  <c r="F17" i="1"/>
  <c r="E16" i="1"/>
  <c r="D16" i="1"/>
  <c r="F15" i="1"/>
  <c r="E14" i="1"/>
  <c r="D14" i="1"/>
  <c r="F13" i="1"/>
  <c r="E12" i="1"/>
  <c r="D12" i="1"/>
  <c r="F62" i="1" l="1"/>
  <c r="F69" i="1"/>
  <c r="D11" i="1"/>
  <c r="D82" i="1" s="1"/>
  <c r="F14" i="1"/>
  <c r="F37" i="1"/>
  <c r="F40" i="1"/>
  <c r="F85" i="1"/>
  <c r="F16" i="1"/>
  <c r="F12" i="1"/>
  <c r="E11" i="1"/>
  <c r="F79" i="1"/>
  <c r="E48" i="1"/>
  <c r="F11" i="1" l="1"/>
  <c r="F48" i="1"/>
  <c r="E47" i="1"/>
  <c r="F47" i="1" s="1"/>
  <c r="E82" i="1" l="1"/>
  <c r="F82" i="1" s="1"/>
</calcChain>
</file>

<file path=xl/sharedStrings.xml><?xml version="1.0" encoding="utf-8"?>
<sst xmlns="http://schemas.openxmlformats.org/spreadsheetml/2006/main" count="194" uniqueCount="193">
  <si>
    <t xml:space="preserve">                                                                                                                                                                                Приложение 1</t>
  </si>
  <si>
    <t>к Постановлению администрации</t>
  </si>
  <si>
    <t>городского округа Красноуфимск</t>
  </si>
  <si>
    <t>Исполнение бюджета городского округа Красноуфимск по доходам</t>
  </si>
  <si>
    <t>Номер строки</t>
  </si>
  <si>
    <t>Код классификации  доходов бюджета</t>
  </si>
  <si>
    <t>Наименование дохода бюджета</t>
  </si>
  <si>
    <t xml:space="preserve">План в  рублях </t>
  </si>
  <si>
    <t>Исполнение в рублях</t>
  </si>
  <si>
    <t>Исполнение в %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</si>
  <si>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</si>
  <si>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</si>
  <si>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</si>
  <si>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</si>
  <si>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</si>
  <si>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</si>
  <si>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</si>
  <si>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</si>
  <si>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</si>
  <si>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</si>
  <si>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</si>
  <si>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</si>
  <si>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 xml:space="preserve">000 1 05 01000 00 0000 110   </t>
  </si>
  <si>
    <t>Налог, взимаемый в связи с применением упрощенной системы налогообложения</t>
  </si>
  <si>
    <t>000 1 05 02000 02 0000 110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</si>
  <si>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</si>
  <si>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</si>
  <si>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</si>
  <si>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</si>
  <si>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</si>
  <si>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</si>
  <si>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</si>
  <si>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</si>
  <si>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</si>
  <si>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</si>
  <si>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</si>
  <si>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</si>
  <si>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</si>
  <si>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</si>
  <si>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</si>
  <si>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</si>
  <si>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</si>
  <si>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</si>
  <si>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</si>
  <si>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</si>
  <si>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</si>
  <si>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</si>
  <si>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</si>
  <si>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</si>
  <si>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</si>
  <si>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</si>
  <si>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</si>
  <si>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</si>
  <si>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</si>
  <si>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</si>
  <si>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</si>
  <si>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</si>
  <si>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</si>
  <si>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</si>
  <si>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</si>
  <si>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</si>
  <si>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</si>
  <si>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</si>
  <si>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</si>
  <si>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</si>
  <si>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</si>
  <si>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</si>
  <si>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</si>
  <si>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</si>
  <si>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</si>
  <si>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</si>
  <si>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</si>
  <si>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</si>
  <si>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</si>
  <si>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</si>
  <si>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</si>
  <si>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</si>
  <si>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</si>
  <si>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</si>
  <si>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</si>
  <si>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</si>
  <si>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</si>
  <si>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</si>
  <si>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</si>
  <si>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</si>
  <si>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</si>
  <si>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</si>
  <si>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</si>
  <si>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</si>
  <si>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 бюджетной обеспеченности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</si>
  <si>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</si>
  <si>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</si>
  <si>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000 2 02 16549 04 0000 150</t>
  </si>
  <si>
    <t>Дотации (гранты) бюджетам городских округов за достижение показателей деятельности органов местного самоуправления</t>
  </si>
  <si>
    <t>000 2 02 20000 00 0000 150</t>
  </si>
  <si>
    <t>Субсидии бюджетам бюджетной системы Российской Федерации (межбюджетные субсидии)</t>
  </si>
  <si>
    <t>000 2 02 20299 04 0000 150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</si>
  <si>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</si>
  <si>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</si>
  <si>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</si>
  <si>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</si>
  <si>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</si>
  <si>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000 2 02 25299 04 0000 150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</si>
  <si>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</si>
  <si>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</si>
  <si>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</si>
  <si>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000 2 02 25519 04 0000 150</t>
  </si>
  <si>
    <t>Субсидии бюджетам городских округов на поддержку отрасли культуры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</si>
  <si>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</si>
  <si>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</si>
  <si>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000 2 02 29999 04 0000 150</t>
  </si>
  <si>
    <t>Прочие субсидии бюджетам городских округов *</t>
  </si>
  <si>
    <t>000 2 02 30000 00 0000 150</t>
  </si>
  <si>
    <t>Субвенции бюджетам бюджетной системы Российской Федерации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</si>
  <si>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</si>
  <si>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</si>
  <si>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</si>
  <si>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Федерации**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</si>
  <si>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</si>
  <si>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</si>
  <si>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000 2 02 35250 04 0000 150</t>
  </si>
  <si>
    <t>Субвенции бюджетам городских округов на оплату жилищно-коммунальных услуг отдельным категориям граждан</t>
  </si>
  <si>
    <t>000 2 02 35462 04 0000 150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</si>
  <si>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</si>
  <si>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000 2 02 39999 04 0000 150</t>
  </si>
  <si>
    <t>Прочие субвенции бюджетам городских округов ***</t>
  </si>
  <si>
    <t>000 2 02 40000 00 0000 150</t>
  </si>
  <si>
    <t xml:space="preserve">Иные межбюджетные трансферты 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</si>
  <si>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</si>
  <si>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</si>
  <si>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</si>
  <si>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</si>
  <si>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000 2 02 49999 04 0000 150</t>
  </si>
  <si>
    <t>Прочие межбюджетные трансферты, передаваемые бюджетам городских округов ****</t>
  </si>
  <si>
    <t>000 2 07 04000 04 0000 150</t>
  </si>
  <si>
    <t>Прочие безвозмездные поступления в бюджеты городских округов</t>
  </si>
  <si>
    <t>000 2 07 04050 04 0000 150</t>
  </si>
  <si>
    <t xml:space="preserve">Прочие безвозмездные поступления в бюджеты городских округов
</t>
  </si>
  <si>
    <t>000 2 08 04000 04 0000 150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</si>
  <si>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начисленных на излишне взысканные суммы</t>
  </si>
  <si>
    <t>Преречисления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есвоевременное осуществление такого возврата и процентов, начисленных на излишне взысканные суммы</t>
  </si>
  <si>
    <t>000 2 18 00000 00 0000 150</t>
  </si>
  <si>
    <t xml:space="preserve">Доходы бюджетов бюджетной системы Российской Федерации от возврыта остатков субсидий, субвений и иных межбюджетных трансфертов, имеющих целевое назначение, прошлых лет </t>
  </si>
  <si>
    <t>000 2 18 04000 04 0000 150</t>
  </si>
  <si>
    <t>Доходы бюджетов городских округов от возврата организациями остатков субсидий прошлых лет</t>
  </si>
  <si>
    <t>000 2 19 00000 00 0000 000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</si>
  <si>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</si>
  <si>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000 2 19 25555 04 0000 150</t>
  </si>
  <si>
    <t>Возврат остатков субсидий на реализацию программ формирования современной городской среды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</si>
  <si>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</si>
  <si>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</si>
  <si>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  </t>
  </si>
  <si>
    <t>Итого доходов:</t>
  </si>
  <si>
    <t>Примечание:</t>
  </si>
  <si>
    <t>* в данной строке отражены прочие субсидии из областного бюджета:</t>
  </si>
  <si>
    <t>на осуществление мероприятий по обеспечению питанием обучающихся в муниципальных общеобразовательных организациях</t>
  </si>
  <si>
    <t>на обеспечение условий реализации муниципальными общеобразовательными организациями образовательных программ естественно-научного цикла и профориентационной работы</t>
  </si>
  <si>
    <t>на создание в образовательных организациях условий для получения детьми-инвалидами качественного образования</t>
  </si>
  <si>
    <t>на создание в муниципальных общеобразовательных организациях условий для организации горячего питания обучающихся</t>
  </si>
  <si>
    <t>на организацию военно-патриотического воспитания и допризывной подготовки молодых граждан</t>
  </si>
  <si>
    <t>на реализацию проектов по приоритетным направлениям работы с молодежью на территории Свердловской области</t>
  </si>
  <si>
    <t>на развитие сети муниципальных учреждений по работе с молодежью</t>
  </si>
  <si>
    <t>на создание и обеспечение деятельности молодежных "коворкинг-центров"</t>
  </si>
  <si>
    <t xml:space="preserve">на информатизацию муниципальных музеев, в том числе приобретение компьютерного оборудования и лицензионного программного обеспечения, подключение музеев к сети "Интернет" </t>
  </si>
  <si>
    <t>на реализацию мероприятий по поэтапному внедрению Всероссийского физкультурно-спортивного комплекса "Готов к труду и обороне" (ГТО)</t>
  </si>
  <si>
    <t>на создание безопасных условий пребывания в муниципальных организациях отдыха детей и их оздоровления</t>
  </si>
  <si>
    <t>на создание спортивных площадок (оснащение спортивным оборудованием) для занятия уличной гимнастикой</t>
  </si>
  <si>
    <t>на реализацию концессионных соглашений в коммунальной сфере</t>
  </si>
  <si>
    <t>на реализацию мероприятий, направленных на создание, открытие и организацию деятельности сети детских технопарков "Кванториум" в муниципальных образованиях в 2023 году</t>
  </si>
  <si>
    <t>на реализацию проектов развития систем водоснабжения, направленных на обеспечение населения Свердловской области качественной питьевой водой из централизованных систем водоснабжения</t>
  </si>
  <si>
    <t xml:space="preserve">на 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</si>
  <si>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** в данной строке отражены субвенции из областного бюджета на осуществление государственных полномочий:</t>
  </si>
  <si>
    <t>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</si>
  <si>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на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</si>
  <si>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на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</si>
  <si>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на осуществление государственного полномочия Свердловской области по созданию административных комиссий</t>
  </si>
  <si>
    <t>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</si>
  <si>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</si>
  <si>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на организацию проведения на территории Свердловской области мероприятий по предупреждению и ликвидации болезней животных</t>
  </si>
  <si>
    <t>на 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</si>
  <si>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*** в данной строке отражены прочие субвенции из областного бюджета:</t>
  </si>
  <si>
    <t xml:space="preserve">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</t>
  </si>
  <si>
    <t>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</si>
  <si>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**** в данной строке отражены прочие межбюджетные трансферты, передаваемые бюджетам городских округов:</t>
  </si>
  <si>
    <t>на предоставление государственной поддержки на конкурсной основе муниципальным учреждениям культуры Свердловской области на поддержку любительских коллективов</t>
  </si>
  <si>
    <t>на организацию бесплатного горячего питания обучающихся, получающих начальное общее образование в муниципальных общеобразоватеоьных организациях, расположенных на территории Свердловской области</t>
  </si>
  <si>
    <t>на 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</si>
  <si>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на обеспечение отдыха отдельных категорий детей, проживающих на территории Свердловской области, в организациях отдыха детей и их оздоровления, расположенных на побережье Черного моря</t>
  </si>
  <si>
    <t>на поддержку победителей конкурса среди муниципальных дошкольных образовательных организаций, расположенных на территории Свердловской области, осуществляющих образовательную деятельность в соответствии с целями и задачами проекта "Уральская инженерная школа"</t>
  </si>
  <si>
    <t>на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</t>
  </si>
  <si>
    <t>на обеспечение меры социальной поддержки по бесплатному получению художественного образования в муниципальных организациях дополнительного образования, в том числе в домах детского творчества, детских школах искусств, детям-сиротам, детям, оставшимся без попечения родителей, и иными категориям несовершеннолетних граждан, нуждающихся в социальной поддержке</t>
  </si>
  <si>
    <t xml:space="preserve"> за 9 месяцев 2023 года </t>
  </si>
  <si>
    <t xml:space="preserve">от  22.11.2023 года №1104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</si>
</sst>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name val="Liberation Serif"/>
      <family val="1"/>
      <charset val="204"/>
    </font>
    <font>
      <b/>
      <sz val="9"/>
      <name val="Liberation Serif"/>
      <family val="1"/>
      <charset val="204"/>
    </font>
    <font>
      <sz val="1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8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justify" vertical="center"/>
    </xf>
    <xf numFmtId="3" fontId="1" fillId="0" borderId="1" xfId="0" applyNumberFormat="1" applyFont="1" applyBorder="1"/>
    <xf numFmtId="164" fontId="1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justify" vertical="center"/>
    </xf>
    <xf numFmtId="3" fontId="3" fillId="0" borderId="1" xfId="0" applyNumberFormat="1" applyFont="1" applyBorder="1"/>
    <xf numFmtId="164" fontId="3" fillId="0" borderId="1" xfId="0" applyNumberFormat="1" applyFont="1" applyBorder="1"/>
    <xf numFmtId="0" fontId="1" fillId="0" borderId="2" xfId="0" applyFont="1" applyBorder="1"/>
    <xf numFmtId="0" fontId="3" fillId="0" borderId="2" xfId="0" applyFont="1" applyBorder="1"/>
    <xf numFmtId="3" fontId="3" fillId="0" borderId="1" xfId="0" applyNumberFormat="1" applyFont="1" applyFill="1" applyBorder="1"/>
    <xf numFmtId="0" fontId="3" fillId="0" borderId="1" xfId="0" applyNumberFormat="1" applyFont="1" applyBorder="1" applyAlignment="1">
      <alignment horizontal="justify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justify"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justify" vertical="center"/>
    </xf>
    <xf numFmtId="3" fontId="1" fillId="0" borderId="1" xfId="0" applyNumberFormat="1" applyFont="1" applyFill="1" applyBorder="1"/>
    <xf numFmtId="0" fontId="3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workbookViewId="0">
      <selection activeCell="D11" sqref="D11"/>
    </sheetView>
  </sheetViews>
  <sheetFormatPr defaultRowHeight="15" x14ac:dyDescent="0.25"/>
  <cols>
    <col min="1" max="1" width="6.7109375" customWidth="1"/>
    <col min="2" max="2" width="24.85546875" customWidth="1"/>
    <col min="3" max="3" width="50.28515625" customWidth="1"/>
    <col min="4" max="5" width="12.7109375" customWidth="1"/>
    <col min="6" max="6" width="11.140625" customWidth="1"/>
  </cols>
  <sheetData>
    <row r="1" spans="1:6" x14ac:dyDescent="0.25">
      <c r="A1" s="24"/>
      <c r="B1" s="31" t="s">
        <v>0</v>
      </c>
      <c r="C1" s="31"/>
      <c r="D1" s="31"/>
      <c r="E1" s="31"/>
      <c r="F1" s="31"/>
    </row>
    <row r="2" spans="1:6" x14ac:dyDescent="0.25">
      <c r="A2" s="24"/>
      <c r="B2" s="31" t="s">
        <v>1</v>
      </c>
      <c r="C2" s="31"/>
      <c r="D2" s="31"/>
      <c r="E2" s="31"/>
      <c r="F2" s="31"/>
    </row>
    <row r="3" spans="1:6" x14ac:dyDescent="0.25">
      <c r="A3" s="24"/>
      <c r="B3" s="31" t="s">
        <v>2</v>
      </c>
      <c r="C3" s="31"/>
      <c r="D3" s="31"/>
      <c r="E3" s="31"/>
      <c r="F3" s="31"/>
    </row>
    <row r="4" spans="1:6" x14ac:dyDescent="0.25">
      <c r="A4" s="24"/>
      <c r="B4" s="31" t="s">
        <v>192</v>
      </c>
      <c r="C4" s="31"/>
      <c r="D4" s="31"/>
      <c r="E4" s="31"/>
      <c r="F4" s="31"/>
    </row>
    <row r="5" spans="1:6" x14ac:dyDescent="0.25">
      <c r="A5" s="24"/>
      <c r="B5" s="25"/>
      <c r="C5" s="25"/>
      <c r="D5" s="25"/>
      <c r="E5" s="25"/>
      <c r="F5" s="25"/>
    </row>
    <row r="6" spans="1:6" x14ac:dyDescent="0.25">
      <c r="A6" s="30" t="s">
        <v>3</v>
      </c>
      <c r="B6" s="30"/>
      <c r="C6" s="30"/>
      <c r="D6" s="30"/>
      <c r="E6" s="30"/>
      <c r="F6" s="30"/>
    </row>
    <row r="7" spans="1:6" x14ac:dyDescent="0.25">
      <c r="A7" s="30" t="s">
        <v>191</v>
      </c>
      <c r="B7" s="30"/>
      <c r="C7" s="30"/>
      <c r="D7" s="30"/>
      <c r="E7" s="30"/>
      <c r="F7" s="30"/>
    </row>
    <row r="8" spans="1:6" x14ac:dyDescent="0.25">
      <c r="A8" s="1"/>
      <c r="B8" s="1"/>
      <c r="C8" s="1"/>
      <c r="D8" s="1"/>
      <c r="E8" s="1"/>
      <c r="F8" s="1"/>
    </row>
    <row r="9" spans="1:6" ht="24" x14ac:dyDescent="0.25">
      <c r="A9" s="2" t="s">
        <v>4</v>
      </c>
      <c r="B9" s="2" t="s">
        <v>5</v>
      </c>
      <c r="C9" s="3" t="s">
        <v>6</v>
      </c>
      <c r="D9" s="2" t="s">
        <v>7</v>
      </c>
      <c r="E9" s="2" t="s">
        <v>8</v>
      </c>
      <c r="F9" s="2" t="s">
        <v>9</v>
      </c>
    </row>
    <row r="10" spans="1:6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x14ac:dyDescent="0.25">
      <c r="A11" s="4">
        <v>1</v>
      </c>
      <c r="B11" s="5" t="s">
        <v>10</v>
      </c>
      <c r="C11" s="6" t="s">
        <v>11</v>
      </c>
      <c r="D11" s="7">
        <f>SUM(D12,D14,D16,D21,D24,D27,D32,D34,D37,D40,D45)</f>
        <v>769377883</v>
      </c>
      <c r="E11" s="7">
        <f>SUM(E12,E14,E16,E21,E24,E27,E32,E34,E37,E40,E45)</f>
        <v>569445309</v>
      </c>
      <c r="F11" s="8">
        <f>E11/D11*100</f>
        <v>74.013735198572121</v>
      </c>
    </row>
    <row r="12" spans="1:6" x14ac:dyDescent="0.25">
      <c r="A12" s="4">
        <v>2</v>
      </c>
      <c r="B12" s="5" t="s">
        <v>12</v>
      </c>
      <c r="C12" s="6" t="s">
        <v>13</v>
      </c>
      <c r="D12" s="7">
        <f>SUM(D13)</f>
        <v>534670000</v>
      </c>
      <c r="E12" s="7">
        <f>SUM(E13)</f>
        <v>438843668</v>
      </c>
      <c r="F12" s="8">
        <f t="shared" ref="F12:F82" si="0">E12/D12*100</f>
        <v>82.077481063085642</v>
      </c>
    </row>
    <row r="13" spans="1:6" x14ac:dyDescent="0.25">
      <c r="A13" s="4">
        <v>3</v>
      </c>
      <c r="B13" s="9" t="s">
        <v>14</v>
      </c>
      <c r="C13" s="10" t="s">
        <v>15</v>
      </c>
      <c r="D13" s="11">
        <v>534670000</v>
      </c>
      <c r="E13" s="11">
        <v>438843668</v>
      </c>
      <c r="F13" s="12">
        <f t="shared" si="0"/>
        <v>82.077481063085642</v>
      </c>
    </row>
    <row r="14" spans="1:6" ht="25.5" x14ac:dyDescent="0.25">
      <c r="A14" s="4">
        <v>4</v>
      </c>
      <c r="B14" s="13" t="s">
        <v>16</v>
      </c>
      <c r="C14" s="6" t="s">
        <v>17</v>
      </c>
      <c r="D14" s="7">
        <f>SUM(D15)</f>
        <v>38995000</v>
      </c>
      <c r="E14" s="7">
        <f>SUM(E15)</f>
        <v>30765726</v>
      </c>
      <c r="F14" s="8">
        <f t="shared" si="0"/>
        <v>78.896591870752658</v>
      </c>
    </row>
    <row r="15" spans="1:6" ht="25.5" x14ac:dyDescent="0.25">
      <c r="A15" s="4">
        <v>5</v>
      </c>
      <c r="B15" s="14" t="s">
        <v>18</v>
      </c>
      <c r="C15" s="10" t="s">
        <v>19</v>
      </c>
      <c r="D15" s="11">
        <v>38995000</v>
      </c>
      <c r="E15" s="11">
        <v>30765726</v>
      </c>
      <c r="F15" s="12">
        <f t="shared" si="0"/>
        <v>78.896591870752658</v>
      </c>
    </row>
    <row r="16" spans="1:6" x14ac:dyDescent="0.25">
      <c r="A16" s="4">
        <v>6</v>
      </c>
      <c r="B16" s="5" t="s">
        <v>20</v>
      </c>
      <c r="C16" s="6" t="s">
        <v>21</v>
      </c>
      <c r="D16" s="7">
        <f>SUM(D17:D20)</f>
        <v>66363000</v>
      </c>
      <c r="E16" s="7">
        <f>SUM(E17:E20)</f>
        <v>49689686</v>
      </c>
      <c r="F16" s="8">
        <f t="shared" si="0"/>
        <v>74.875587300152191</v>
      </c>
    </row>
    <row r="17" spans="1:6" ht="25.5" x14ac:dyDescent="0.25">
      <c r="A17" s="4">
        <v>7</v>
      </c>
      <c r="B17" s="9" t="s">
        <v>22</v>
      </c>
      <c r="C17" s="10" t="s">
        <v>23</v>
      </c>
      <c r="D17" s="11">
        <v>58420000</v>
      </c>
      <c r="E17" s="11">
        <v>44107241</v>
      </c>
      <c r="F17" s="12">
        <f t="shared" si="0"/>
        <v>75.500241355700098</v>
      </c>
    </row>
    <row r="18" spans="1:6" ht="25.5" x14ac:dyDescent="0.25">
      <c r="A18" s="4">
        <v>8</v>
      </c>
      <c r="B18" s="9" t="s">
        <v>24</v>
      </c>
      <c r="C18" s="10" t="s">
        <v>25</v>
      </c>
      <c r="D18" s="11">
        <v>100000</v>
      </c>
      <c r="E18" s="11">
        <v>140906</v>
      </c>
      <c r="F18" s="12">
        <f t="shared" si="0"/>
        <v>140.90600000000001</v>
      </c>
    </row>
    <row r="19" spans="1:6" x14ac:dyDescent="0.25">
      <c r="A19" s="4">
        <v>9</v>
      </c>
      <c r="B19" s="9" t="s">
        <v>26</v>
      </c>
      <c r="C19" s="10" t="s">
        <v>27</v>
      </c>
      <c r="D19" s="11">
        <v>395000</v>
      </c>
      <c r="E19" s="11">
        <v>426946</v>
      </c>
      <c r="F19" s="12">
        <f t="shared" si="0"/>
        <v>108.08759493670885</v>
      </c>
    </row>
    <row r="20" spans="1:6" ht="25.5" x14ac:dyDescent="0.25">
      <c r="A20" s="4">
        <v>10</v>
      </c>
      <c r="B20" s="9" t="s">
        <v>28</v>
      </c>
      <c r="C20" s="10" t="s">
        <v>29</v>
      </c>
      <c r="D20" s="11">
        <v>7448000</v>
      </c>
      <c r="E20" s="11">
        <v>5014593</v>
      </c>
      <c r="F20" s="12">
        <f t="shared" si="0"/>
        <v>67.328047798066592</v>
      </c>
    </row>
    <row r="21" spans="1:6" x14ac:dyDescent="0.25">
      <c r="A21" s="4">
        <v>11</v>
      </c>
      <c r="B21" s="5" t="s">
        <v>30</v>
      </c>
      <c r="C21" s="6" t="s">
        <v>31</v>
      </c>
      <c r="D21" s="7">
        <f>SUM(D22:D23)</f>
        <v>31089000</v>
      </c>
      <c r="E21" s="7">
        <f>SUM(E22:E23)</f>
        <v>5577550</v>
      </c>
      <c r="F21" s="8">
        <f t="shared" si="0"/>
        <v>17.940589919264049</v>
      </c>
    </row>
    <row r="22" spans="1:6" x14ac:dyDescent="0.25">
      <c r="A22" s="4">
        <v>12</v>
      </c>
      <c r="B22" s="9" t="s">
        <v>32</v>
      </c>
      <c r="C22" s="10" t="s">
        <v>33</v>
      </c>
      <c r="D22" s="11">
        <v>13688000</v>
      </c>
      <c r="E22" s="11">
        <v>1642883</v>
      </c>
      <c r="F22" s="12">
        <f t="shared" si="0"/>
        <v>12.002359731151374</v>
      </c>
    </row>
    <row r="23" spans="1:6" x14ac:dyDescent="0.25">
      <c r="A23" s="4">
        <v>13</v>
      </c>
      <c r="B23" s="9" t="s">
        <v>34</v>
      </c>
      <c r="C23" s="10" t="s">
        <v>35</v>
      </c>
      <c r="D23" s="15">
        <v>17401000</v>
      </c>
      <c r="E23" s="11">
        <v>3934667</v>
      </c>
      <c r="F23" s="12">
        <f t="shared" si="0"/>
        <v>22.611729210964889</v>
      </c>
    </row>
    <row r="24" spans="1:6" x14ac:dyDescent="0.25">
      <c r="A24" s="4">
        <v>14</v>
      </c>
      <c r="B24" s="5" t="s">
        <v>36</v>
      </c>
      <c r="C24" s="6" t="s">
        <v>37</v>
      </c>
      <c r="D24" s="7">
        <f>SUM(D25:D26)</f>
        <v>12070100</v>
      </c>
      <c r="E24" s="7">
        <f>SUM(E25:E26)</f>
        <v>7062038</v>
      </c>
      <c r="F24" s="8">
        <f t="shared" si="0"/>
        <v>58.508529341099077</v>
      </c>
    </row>
    <row r="25" spans="1:6" ht="25.5" x14ac:dyDescent="0.25">
      <c r="A25" s="4">
        <v>15</v>
      </c>
      <c r="B25" s="9" t="s">
        <v>38</v>
      </c>
      <c r="C25" s="10" t="s">
        <v>39</v>
      </c>
      <c r="D25" s="11">
        <v>11995000</v>
      </c>
      <c r="E25" s="15">
        <v>7041238</v>
      </c>
      <c r="F25" s="12">
        <f t="shared" si="0"/>
        <v>58.701442267611505</v>
      </c>
    </row>
    <row r="26" spans="1:6" ht="38.25" x14ac:dyDescent="0.25">
      <c r="A26" s="4">
        <v>16</v>
      </c>
      <c r="B26" s="9" t="s">
        <v>40</v>
      </c>
      <c r="C26" s="10" t="s">
        <v>41</v>
      </c>
      <c r="D26" s="11">
        <v>75100</v>
      </c>
      <c r="E26" s="15">
        <v>20800</v>
      </c>
      <c r="F26" s="12">
        <f t="shared" si="0"/>
        <v>27.696404793608519</v>
      </c>
    </row>
    <row r="27" spans="1:6" ht="25.5" x14ac:dyDescent="0.25">
      <c r="A27" s="4">
        <v>17</v>
      </c>
      <c r="B27" s="5" t="s">
        <v>42</v>
      </c>
      <c r="C27" s="6" t="s">
        <v>43</v>
      </c>
      <c r="D27" s="7">
        <f>SUM(D28:D31)</f>
        <v>32972000</v>
      </c>
      <c r="E27" s="7">
        <f>SUM(E28:E31)</f>
        <v>20844629</v>
      </c>
      <c r="F27" s="8">
        <f t="shared" si="0"/>
        <v>63.219182943103235</v>
      </c>
    </row>
    <row r="28" spans="1:6" ht="76.5" x14ac:dyDescent="0.25">
      <c r="A28" s="4">
        <v>18</v>
      </c>
      <c r="B28" s="9" t="s">
        <v>44</v>
      </c>
      <c r="C28" s="16" t="s">
        <v>45</v>
      </c>
      <c r="D28" s="15">
        <v>24500000</v>
      </c>
      <c r="E28" s="15">
        <v>15054986</v>
      </c>
      <c r="F28" s="12">
        <f t="shared" si="0"/>
        <v>61.448922448979594</v>
      </c>
    </row>
    <row r="29" spans="1:6" ht="25.5" x14ac:dyDescent="0.25">
      <c r="A29" s="4">
        <v>19</v>
      </c>
      <c r="B29" s="9" t="s">
        <v>46</v>
      </c>
      <c r="C29" s="16" t="s">
        <v>47</v>
      </c>
      <c r="D29" s="15">
        <v>665000</v>
      </c>
      <c r="E29" s="15">
        <v>534966</v>
      </c>
      <c r="F29" s="12">
        <f t="shared" si="0"/>
        <v>80.44601503759398</v>
      </c>
    </row>
    <row r="30" spans="1:6" ht="76.5" x14ac:dyDescent="0.25">
      <c r="A30" s="4">
        <v>20</v>
      </c>
      <c r="B30" s="9" t="s">
        <v>48</v>
      </c>
      <c r="C30" s="16" t="s">
        <v>49</v>
      </c>
      <c r="D30" s="15">
        <v>5400000</v>
      </c>
      <c r="E30" s="15">
        <v>3419527</v>
      </c>
      <c r="F30" s="12">
        <f t="shared" si="0"/>
        <v>63.324574074074071</v>
      </c>
    </row>
    <row r="31" spans="1:6" ht="102" x14ac:dyDescent="0.25">
      <c r="A31" s="4">
        <v>21</v>
      </c>
      <c r="B31" s="9" t="s">
        <v>50</v>
      </c>
      <c r="C31" s="16" t="s">
        <v>51</v>
      </c>
      <c r="D31" s="15">
        <v>2407000</v>
      </c>
      <c r="E31" s="15">
        <v>1835150</v>
      </c>
      <c r="F31" s="12">
        <f t="shared" si="0"/>
        <v>76.242210220191112</v>
      </c>
    </row>
    <row r="32" spans="1:6" x14ac:dyDescent="0.25">
      <c r="A32" s="4">
        <v>22</v>
      </c>
      <c r="B32" s="5" t="s">
        <v>52</v>
      </c>
      <c r="C32" s="6" t="s">
        <v>53</v>
      </c>
      <c r="D32" s="7">
        <f>SUM(D33)</f>
        <v>1098000</v>
      </c>
      <c r="E32" s="7">
        <f>SUM(E33)</f>
        <v>867857</v>
      </c>
      <c r="F32" s="8">
        <f t="shared" si="0"/>
        <v>79.039799635701286</v>
      </c>
    </row>
    <row r="33" spans="1:6" x14ac:dyDescent="0.25">
      <c r="A33" s="4">
        <v>23</v>
      </c>
      <c r="B33" s="9" t="s">
        <v>54</v>
      </c>
      <c r="C33" s="10" t="s">
        <v>55</v>
      </c>
      <c r="D33" s="15">
        <v>1098000</v>
      </c>
      <c r="E33" s="15">
        <v>867857</v>
      </c>
      <c r="F33" s="12">
        <f t="shared" si="0"/>
        <v>79.039799635701286</v>
      </c>
    </row>
    <row r="34" spans="1:6" ht="25.5" x14ac:dyDescent="0.25">
      <c r="A34" s="4">
        <v>24</v>
      </c>
      <c r="B34" s="5" t="s">
        <v>56</v>
      </c>
      <c r="C34" s="6" t="s">
        <v>57</v>
      </c>
      <c r="D34" s="7">
        <f>SUM(D35:D36)</f>
        <v>3663283</v>
      </c>
      <c r="E34" s="7">
        <f>SUM(E35:E36)</f>
        <v>10501553</v>
      </c>
      <c r="F34" s="8">
        <f t="shared" si="0"/>
        <v>286.67053569161868</v>
      </c>
    </row>
    <row r="35" spans="1:6" x14ac:dyDescent="0.25">
      <c r="A35" s="4">
        <v>25</v>
      </c>
      <c r="B35" s="9" t="s">
        <v>58</v>
      </c>
      <c r="C35" s="10" t="s">
        <v>59</v>
      </c>
      <c r="D35" s="11">
        <v>143000</v>
      </c>
      <c r="E35" s="11">
        <v>212600</v>
      </c>
      <c r="F35" s="12">
        <f t="shared" si="0"/>
        <v>148.67132867132867</v>
      </c>
    </row>
    <row r="36" spans="1:6" x14ac:dyDescent="0.25">
      <c r="A36" s="4">
        <v>26</v>
      </c>
      <c r="B36" s="9" t="s">
        <v>60</v>
      </c>
      <c r="C36" s="10" t="s">
        <v>61</v>
      </c>
      <c r="D36" s="11">
        <v>3520283</v>
      </c>
      <c r="E36" s="11">
        <v>10288953</v>
      </c>
      <c r="F36" s="12">
        <f t="shared" si="0"/>
        <v>292.27630278588401</v>
      </c>
    </row>
    <row r="37" spans="1:6" ht="25.5" x14ac:dyDescent="0.25">
      <c r="A37" s="4">
        <v>27</v>
      </c>
      <c r="B37" s="5" t="s">
        <v>62</v>
      </c>
      <c r="C37" s="6" t="s">
        <v>63</v>
      </c>
      <c r="D37" s="7">
        <f>SUM(D38:D39)</f>
        <v>44650600</v>
      </c>
      <c r="E37" s="7">
        <f>SUM(E38:E39)</f>
        <v>3760888</v>
      </c>
      <c r="F37" s="8">
        <f t="shared" si="0"/>
        <v>8.4229282473247853</v>
      </c>
    </row>
    <row r="38" spans="1:6" ht="76.5" x14ac:dyDescent="0.25">
      <c r="A38" s="4">
        <v>28</v>
      </c>
      <c r="B38" s="9" t="s">
        <v>64</v>
      </c>
      <c r="C38" s="10" t="s">
        <v>65</v>
      </c>
      <c r="D38" s="15">
        <v>41737600</v>
      </c>
      <c r="E38" s="15">
        <v>1017601</v>
      </c>
      <c r="F38" s="12">
        <f t="shared" si="0"/>
        <v>2.4380917925323926</v>
      </c>
    </row>
    <row r="39" spans="1:6" ht="25.5" x14ac:dyDescent="0.25">
      <c r="A39" s="4">
        <v>29</v>
      </c>
      <c r="B39" s="9" t="s">
        <v>66</v>
      </c>
      <c r="C39" s="10" t="s">
        <v>67</v>
      </c>
      <c r="D39" s="15">
        <v>2913000</v>
      </c>
      <c r="E39" s="15">
        <v>2743287</v>
      </c>
      <c r="F39" s="12">
        <f t="shared" si="0"/>
        <v>94.173944387229653</v>
      </c>
    </row>
    <row r="40" spans="1:6" x14ac:dyDescent="0.25">
      <c r="A40" s="4">
        <v>30</v>
      </c>
      <c r="B40" s="5" t="s">
        <v>68</v>
      </c>
      <c r="C40" s="6" t="s">
        <v>69</v>
      </c>
      <c r="D40" s="7">
        <f>SUM(D41:D44)</f>
        <v>3806900</v>
      </c>
      <c r="E40" s="7">
        <f>SUM(E41:E44)</f>
        <v>1532000</v>
      </c>
      <c r="F40" s="8">
        <f t="shared" si="0"/>
        <v>40.242717171451837</v>
      </c>
    </row>
    <row r="41" spans="1:6" ht="38.25" x14ac:dyDescent="0.25">
      <c r="A41" s="4">
        <v>31</v>
      </c>
      <c r="B41" s="17" t="s">
        <v>70</v>
      </c>
      <c r="C41" s="18" t="s">
        <v>71</v>
      </c>
      <c r="D41" s="15">
        <v>1244900</v>
      </c>
      <c r="E41" s="15">
        <v>403678</v>
      </c>
      <c r="F41" s="12">
        <f t="shared" si="0"/>
        <v>32.426540284360186</v>
      </c>
    </row>
    <row r="42" spans="1:6" ht="38.25" x14ac:dyDescent="0.25">
      <c r="A42" s="4">
        <v>32</v>
      </c>
      <c r="B42" s="17" t="s">
        <v>72</v>
      </c>
      <c r="C42" s="18" t="s">
        <v>73</v>
      </c>
      <c r="D42" s="15">
        <v>2000000</v>
      </c>
      <c r="E42" s="15">
        <v>16970</v>
      </c>
      <c r="F42" s="12">
        <f t="shared" si="0"/>
        <v>0.84849999999999992</v>
      </c>
    </row>
    <row r="43" spans="1:6" ht="102" x14ac:dyDescent="0.25">
      <c r="A43" s="4">
        <v>33</v>
      </c>
      <c r="B43" s="17" t="s">
        <v>74</v>
      </c>
      <c r="C43" s="18" t="s">
        <v>75</v>
      </c>
      <c r="D43" s="15">
        <v>334000</v>
      </c>
      <c r="E43" s="15">
        <v>270647</v>
      </c>
      <c r="F43" s="12">
        <f t="shared" si="0"/>
        <v>81.032035928143713</v>
      </c>
    </row>
    <row r="44" spans="1:6" ht="25.5" x14ac:dyDescent="0.25">
      <c r="A44" s="4">
        <v>34</v>
      </c>
      <c r="B44" s="17" t="s">
        <v>76</v>
      </c>
      <c r="C44" s="18" t="s">
        <v>77</v>
      </c>
      <c r="D44" s="15">
        <v>228000</v>
      </c>
      <c r="E44" s="15">
        <v>840705</v>
      </c>
      <c r="F44" s="12">
        <f t="shared" si="0"/>
        <v>368.73026315789474</v>
      </c>
    </row>
    <row r="45" spans="1:6" x14ac:dyDescent="0.25">
      <c r="A45" s="4">
        <v>35</v>
      </c>
      <c r="B45" s="19" t="s">
        <v>78</v>
      </c>
      <c r="C45" s="20" t="s">
        <v>79</v>
      </c>
      <c r="D45" s="21">
        <f>SUM(D46:D46)</f>
        <v>0</v>
      </c>
      <c r="E45" s="21">
        <f>SUM(E46:E46)</f>
        <v>-286</v>
      </c>
      <c r="F45" s="8"/>
    </row>
    <row r="46" spans="1:6" x14ac:dyDescent="0.25">
      <c r="A46" s="4">
        <v>36</v>
      </c>
      <c r="B46" s="9" t="s">
        <v>80</v>
      </c>
      <c r="C46" s="10" t="s">
        <v>81</v>
      </c>
      <c r="D46" s="15"/>
      <c r="E46" s="15">
        <v>-286</v>
      </c>
      <c r="F46" s="8"/>
    </row>
    <row r="47" spans="1:6" x14ac:dyDescent="0.25">
      <c r="A47" s="4">
        <v>37</v>
      </c>
      <c r="B47" s="19" t="s">
        <v>82</v>
      </c>
      <c r="C47" s="20" t="s">
        <v>83</v>
      </c>
      <c r="D47" s="21">
        <f>SUM(D48,D75,D73,D77,D79)</f>
        <v>1449586028</v>
      </c>
      <c r="E47" s="21">
        <f>SUM(E48,E75,E73,E77,E79)</f>
        <v>1155913106</v>
      </c>
      <c r="F47" s="8">
        <f t="shared" si="0"/>
        <v>79.740911106519036</v>
      </c>
    </row>
    <row r="48" spans="1:6" ht="25.5" x14ac:dyDescent="0.25">
      <c r="A48" s="4">
        <v>38</v>
      </c>
      <c r="B48" s="9" t="s">
        <v>84</v>
      </c>
      <c r="C48" s="10" t="s">
        <v>85</v>
      </c>
      <c r="D48" s="11">
        <f>SUM(D49,D53,D62,D69)</f>
        <v>1455303205</v>
      </c>
      <c r="E48" s="11">
        <f>SUM(E49,E53,E62,E69)</f>
        <v>1167498616</v>
      </c>
      <c r="F48" s="12">
        <f t="shared" si="0"/>
        <v>80.223737018431152</v>
      </c>
    </row>
    <row r="49" spans="1:6" ht="25.5" x14ac:dyDescent="0.25">
      <c r="A49" s="4">
        <v>39</v>
      </c>
      <c r="B49" s="5" t="s">
        <v>86</v>
      </c>
      <c r="C49" s="6" t="s">
        <v>87</v>
      </c>
      <c r="D49" s="7">
        <f>SUM(D50:D52)</f>
        <v>401593000</v>
      </c>
      <c r="E49" s="7">
        <f>SUM(E50:E52)</f>
        <v>319597415</v>
      </c>
      <c r="F49" s="8">
        <f t="shared" si="0"/>
        <v>79.582416775192797</v>
      </c>
    </row>
    <row r="50" spans="1:6" ht="25.5" x14ac:dyDescent="0.25">
      <c r="A50" s="4">
        <v>40</v>
      </c>
      <c r="B50" s="9" t="s">
        <v>88</v>
      </c>
      <c r="C50" s="10" t="s">
        <v>89</v>
      </c>
      <c r="D50" s="15">
        <v>300886000</v>
      </c>
      <c r="E50" s="11">
        <v>243225000</v>
      </c>
      <c r="F50" s="12">
        <f t="shared" si="0"/>
        <v>80.836263568261728</v>
      </c>
    </row>
    <row r="51" spans="1:6" ht="25.5" x14ac:dyDescent="0.25">
      <c r="A51" s="4">
        <v>41</v>
      </c>
      <c r="B51" s="9" t="s">
        <v>90</v>
      </c>
      <c r="C51" s="10" t="s">
        <v>91</v>
      </c>
      <c r="D51" s="15">
        <v>100707000</v>
      </c>
      <c r="E51" s="15">
        <v>75528000</v>
      </c>
      <c r="F51" s="12">
        <f t="shared" si="0"/>
        <v>74.997765795823526</v>
      </c>
    </row>
    <row r="52" spans="1:6" ht="38.25" x14ac:dyDescent="0.25">
      <c r="A52" s="4">
        <v>42</v>
      </c>
      <c r="B52" s="9" t="s">
        <v>92</v>
      </c>
      <c r="C52" s="10" t="s">
        <v>93</v>
      </c>
      <c r="D52" s="15"/>
      <c r="E52" s="15">
        <v>844415</v>
      </c>
      <c r="F52" s="12"/>
    </row>
    <row r="53" spans="1:6" ht="25.5" x14ac:dyDescent="0.25">
      <c r="A53" s="4">
        <v>43</v>
      </c>
      <c r="B53" s="5" t="s">
        <v>94</v>
      </c>
      <c r="C53" s="6" t="s">
        <v>95</v>
      </c>
      <c r="D53" s="21">
        <f>SUM(D54:D61)</f>
        <v>204608817</v>
      </c>
      <c r="E53" s="21">
        <f>SUM(E54:E61)</f>
        <v>156751278</v>
      </c>
      <c r="F53" s="8">
        <f t="shared" si="0"/>
        <v>76.610226430271581</v>
      </c>
    </row>
    <row r="54" spans="1:6" ht="102" x14ac:dyDescent="0.25">
      <c r="A54" s="4">
        <v>44</v>
      </c>
      <c r="B54" s="9" t="s">
        <v>96</v>
      </c>
      <c r="C54" s="22" t="s">
        <v>97</v>
      </c>
      <c r="D54" s="15">
        <v>13632064</v>
      </c>
      <c r="E54" s="15">
        <v>4686791</v>
      </c>
      <c r="F54" s="12">
        <f t="shared" si="0"/>
        <v>34.380641112013564</v>
      </c>
    </row>
    <row r="55" spans="1:6" ht="76.5" x14ac:dyDescent="0.25">
      <c r="A55" s="4">
        <v>45</v>
      </c>
      <c r="B55" s="9" t="s">
        <v>98</v>
      </c>
      <c r="C55" s="10" t="s">
        <v>99</v>
      </c>
      <c r="D55" s="15">
        <v>586325</v>
      </c>
      <c r="E55" s="15">
        <v>221662</v>
      </c>
      <c r="F55" s="12">
        <f t="shared" si="0"/>
        <v>37.805312753165907</v>
      </c>
    </row>
    <row r="56" spans="1:6" ht="63.75" x14ac:dyDescent="0.25">
      <c r="A56" s="4">
        <v>46</v>
      </c>
      <c r="B56" s="9" t="s">
        <v>100</v>
      </c>
      <c r="C56" s="10" t="s">
        <v>101</v>
      </c>
      <c r="D56" s="15">
        <v>192700</v>
      </c>
      <c r="E56" s="15">
        <v>192700</v>
      </c>
      <c r="F56" s="12">
        <f t="shared" si="0"/>
        <v>100</v>
      </c>
    </row>
    <row r="57" spans="1:6" ht="63.75" x14ac:dyDescent="0.25">
      <c r="A57" s="4">
        <v>47</v>
      </c>
      <c r="B57" s="9" t="s">
        <v>102</v>
      </c>
      <c r="C57" s="22" t="s">
        <v>103</v>
      </c>
      <c r="D57" s="15">
        <v>272800</v>
      </c>
      <c r="E57" s="15">
        <v>257500</v>
      </c>
      <c r="F57" s="12">
        <f t="shared" si="0"/>
        <v>94.39149560117302</v>
      </c>
    </row>
    <row r="58" spans="1:6" ht="25.5" x14ac:dyDescent="0.25">
      <c r="A58" s="4">
        <v>48</v>
      </c>
      <c r="B58" s="9" t="s">
        <v>104</v>
      </c>
      <c r="C58" s="10" t="s">
        <v>105</v>
      </c>
      <c r="D58" s="15">
        <v>3158028</v>
      </c>
      <c r="E58" s="15">
        <v>3158028</v>
      </c>
      <c r="F58" s="12">
        <f t="shared" si="0"/>
        <v>100</v>
      </c>
    </row>
    <row r="59" spans="1:6" ht="25.5" x14ac:dyDescent="0.25">
      <c r="A59" s="4">
        <v>49</v>
      </c>
      <c r="B59" s="9" t="s">
        <v>106</v>
      </c>
      <c r="C59" s="10" t="s">
        <v>107</v>
      </c>
      <c r="D59" s="15">
        <v>147500</v>
      </c>
      <c r="E59" s="15">
        <v>147500</v>
      </c>
      <c r="F59" s="12">
        <f t="shared" si="0"/>
        <v>100</v>
      </c>
    </row>
    <row r="60" spans="1:6" ht="25.5" x14ac:dyDescent="0.25">
      <c r="A60" s="4">
        <v>50</v>
      </c>
      <c r="B60" s="9" t="s">
        <v>108</v>
      </c>
      <c r="C60" s="10" t="s">
        <v>109</v>
      </c>
      <c r="D60" s="15">
        <v>27190500</v>
      </c>
      <c r="E60" s="15">
        <v>11918697</v>
      </c>
      <c r="F60" s="12">
        <f t="shared" si="0"/>
        <v>43.834048656699949</v>
      </c>
    </row>
    <row r="61" spans="1:6" x14ac:dyDescent="0.25">
      <c r="A61" s="4">
        <v>51</v>
      </c>
      <c r="B61" s="9" t="s">
        <v>110</v>
      </c>
      <c r="C61" s="10" t="s">
        <v>111</v>
      </c>
      <c r="D61" s="15">
        <v>159428900</v>
      </c>
      <c r="E61" s="15">
        <v>136168400</v>
      </c>
      <c r="F61" s="12">
        <f t="shared" si="0"/>
        <v>85.410110713929527</v>
      </c>
    </row>
    <row r="62" spans="1:6" ht="25.5" x14ac:dyDescent="0.25">
      <c r="A62" s="4">
        <v>52</v>
      </c>
      <c r="B62" s="5" t="s">
        <v>112</v>
      </c>
      <c r="C62" s="6" t="s">
        <v>113</v>
      </c>
      <c r="D62" s="21">
        <f>SUM(D63:D68)</f>
        <v>784840788</v>
      </c>
      <c r="E62" s="21">
        <f>SUM(E63:E68)</f>
        <v>648819494</v>
      </c>
      <c r="F62" s="8">
        <f t="shared" si="0"/>
        <v>82.668931574438005</v>
      </c>
    </row>
    <row r="63" spans="1:6" ht="38.25" x14ac:dyDescent="0.25">
      <c r="A63" s="4">
        <v>53</v>
      </c>
      <c r="B63" s="9" t="s">
        <v>114</v>
      </c>
      <c r="C63" s="10" t="s">
        <v>115</v>
      </c>
      <c r="D63" s="15">
        <v>25208600</v>
      </c>
      <c r="E63" s="15">
        <v>20752503</v>
      </c>
      <c r="F63" s="12">
        <f t="shared" si="0"/>
        <v>82.323107986956828</v>
      </c>
    </row>
    <row r="64" spans="1:6" ht="38.25" x14ac:dyDescent="0.25">
      <c r="A64" s="4">
        <v>54</v>
      </c>
      <c r="B64" s="9" t="s">
        <v>116</v>
      </c>
      <c r="C64" s="10" t="s">
        <v>117</v>
      </c>
      <c r="D64" s="15">
        <v>103428888</v>
      </c>
      <c r="E64" s="15">
        <v>100384953</v>
      </c>
      <c r="F64" s="12">
        <f t="shared" si="0"/>
        <v>97.05697793057584</v>
      </c>
    </row>
    <row r="65" spans="1:6" ht="51" x14ac:dyDescent="0.25">
      <c r="A65" s="4">
        <v>55</v>
      </c>
      <c r="B65" s="9" t="s">
        <v>118</v>
      </c>
      <c r="C65" s="10" t="s">
        <v>119</v>
      </c>
      <c r="D65" s="15">
        <v>7000</v>
      </c>
      <c r="E65" s="15">
        <v>7000</v>
      </c>
      <c r="F65" s="12">
        <f t="shared" si="0"/>
        <v>100</v>
      </c>
    </row>
    <row r="66" spans="1:6" ht="38.25" x14ac:dyDescent="0.25">
      <c r="A66" s="4">
        <v>56</v>
      </c>
      <c r="B66" s="9" t="s">
        <v>120</v>
      </c>
      <c r="C66" s="10" t="s">
        <v>121</v>
      </c>
      <c r="D66" s="15">
        <v>19780700</v>
      </c>
      <c r="E66" s="15">
        <v>16017338</v>
      </c>
      <c r="F66" s="12">
        <f t="shared" si="0"/>
        <v>80.974576228343793</v>
      </c>
    </row>
    <row r="67" spans="1:6" ht="51" x14ac:dyDescent="0.25">
      <c r="A67" s="4">
        <v>57</v>
      </c>
      <c r="B67" s="9" t="s">
        <v>122</v>
      </c>
      <c r="C67" s="10" t="s">
        <v>123</v>
      </c>
      <c r="D67" s="15">
        <v>162200</v>
      </c>
      <c r="E67" s="15">
        <v>162200</v>
      </c>
      <c r="F67" s="12">
        <f t="shared" si="0"/>
        <v>100</v>
      </c>
    </row>
    <row r="68" spans="1:6" x14ac:dyDescent="0.25">
      <c r="A68" s="4">
        <v>58</v>
      </c>
      <c r="B68" s="9" t="s">
        <v>124</v>
      </c>
      <c r="C68" s="10" t="s">
        <v>125</v>
      </c>
      <c r="D68" s="15">
        <v>636253400</v>
      </c>
      <c r="E68" s="15">
        <v>511495500</v>
      </c>
      <c r="F68" s="12">
        <f t="shared" si="0"/>
        <v>80.391790440726922</v>
      </c>
    </row>
    <row r="69" spans="1:6" x14ac:dyDescent="0.25">
      <c r="A69" s="4">
        <v>59</v>
      </c>
      <c r="B69" s="5" t="s">
        <v>126</v>
      </c>
      <c r="C69" s="6" t="s">
        <v>127</v>
      </c>
      <c r="D69" s="21">
        <f>SUM(D70:D72)</f>
        <v>64260600</v>
      </c>
      <c r="E69" s="21">
        <f>SUM(E70:E72)</f>
        <v>42330429</v>
      </c>
      <c r="F69" s="8">
        <f t="shared" si="0"/>
        <v>65.873068412059638</v>
      </c>
    </row>
    <row r="70" spans="1:6" ht="63.75" x14ac:dyDescent="0.25">
      <c r="A70" s="4">
        <v>60</v>
      </c>
      <c r="B70" s="9" t="s">
        <v>128</v>
      </c>
      <c r="C70" s="10" t="s">
        <v>129</v>
      </c>
      <c r="D70" s="15">
        <v>2404100</v>
      </c>
      <c r="E70" s="15">
        <v>1803057</v>
      </c>
      <c r="F70" s="12">
        <f t="shared" si="0"/>
        <v>74.999251279064922</v>
      </c>
    </row>
    <row r="71" spans="1:6" ht="51" x14ac:dyDescent="0.25">
      <c r="A71" s="4">
        <v>61</v>
      </c>
      <c r="B71" s="9" t="s">
        <v>130</v>
      </c>
      <c r="C71" s="10" t="s">
        <v>131</v>
      </c>
      <c r="D71" s="15">
        <v>20842000</v>
      </c>
      <c r="E71" s="15">
        <v>15344519</v>
      </c>
      <c r="F71" s="12">
        <f t="shared" si="0"/>
        <v>73.623064005373763</v>
      </c>
    </row>
    <row r="72" spans="1:6" ht="25.5" x14ac:dyDescent="0.25">
      <c r="A72" s="4">
        <v>62</v>
      </c>
      <c r="B72" s="9" t="s">
        <v>132</v>
      </c>
      <c r="C72" s="10" t="s">
        <v>133</v>
      </c>
      <c r="D72" s="15">
        <v>41014500</v>
      </c>
      <c r="E72" s="15">
        <v>25182853</v>
      </c>
      <c r="F72" s="12">
        <f t="shared" si="0"/>
        <v>61.399878091894337</v>
      </c>
    </row>
    <row r="73" spans="1:6" ht="25.5" x14ac:dyDescent="0.25">
      <c r="A73" s="4">
        <v>63</v>
      </c>
      <c r="B73" s="5" t="s">
        <v>134</v>
      </c>
      <c r="C73" s="6" t="s">
        <v>135</v>
      </c>
      <c r="D73" s="21">
        <f>SUM(D74)</f>
        <v>2090453</v>
      </c>
      <c r="E73" s="21">
        <f>SUM(E74)</f>
        <v>2090453</v>
      </c>
      <c r="F73" s="8">
        <f t="shared" si="0"/>
        <v>100</v>
      </c>
    </row>
    <row r="74" spans="1:6" ht="38.25" x14ac:dyDescent="0.25">
      <c r="A74" s="4">
        <v>64</v>
      </c>
      <c r="B74" s="9" t="s">
        <v>136</v>
      </c>
      <c r="C74" s="22" t="s">
        <v>137</v>
      </c>
      <c r="D74" s="15">
        <v>2090453</v>
      </c>
      <c r="E74" s="15">
        <v>2090453</v>
      </c>
      <c r="F74" s="12">
        <f t="shared" si="0"/>
        <v>100</v>
      </c>
    </row>
    <row r="75" spans="1:6" ht="51" x14ac:dyDescent="0.25">
      <c r="A75" s="4">
        <v>65</v>
      </c>
      <c r="B75" s="5" t="s">
        <v>138</v>
      </c>
      <c r="C75" s="23" t="s">
        <v>139</v>
      </c>
      <c r="D75" s="21">
        <f>SUM(D76)</f>
        <v>0</v>
      </c>
      <c r="E75" s="21">
        <f>SUM(E76)</f>
        <v>0</v>
      </c>
      <c r="F75" s="8"/>
    </row>
    <row r="76" spans="1:6" ht="76.5" x14ac:dyDescent="0.25">
      <c r="A76" s="4">
        <v>66</v>
      </c>
      <c r="B76" s="9" t="s">
        <v>136</v>
      </c>
      <c r="C76" s="22" t="s">
        <v>140</v>
      </c>
      <c r="D76" s="15"/>
      <c r="E76" s="15">
        <v>0</v>
      </c>
      <c r="F76" s="12"/>
    </row>
    <row r="77" spans="1:6" ht="51" x14ac:dyDescent="0.25">
      <c r="A77" s="4">
        <v>67</v>
      </c>
      <c r="B77" s="5" t="s">
        <v>141</v>
      </c>
      <c r="C77" s="6" t="s">
        <v>142</v>
      </c>
      <c r="D77" s="21">
        <f>SUM(D78)</f>
        <v>2129847</v>
      </c>
      <c r="E77" s="21">
        <f>SUM(E78)</f>
        <v>2528530</v>
      </c>
      <c r="F77" s="8">
        <f t="shared" si="0"/>
        <v>118.71885633099465</v>
      </c>
    </row>
    <row r="78" spans="1:6" ht="25.5" x14ac:dyDescent="0.25">
      <c r="A78" s="4">
        <v>68</v>
      </c>
      <c r="B78" s="9" t="s">
        <v>143</v>
      </c>
      <c r="C78" s="10" t="s">
        <v>144</v>
      </c>
      <c r="D78" s="15">
        <v>2129847</v>
      </c>
      <c r="E78" s="15">
        <v>2528530</v>
      </c>
      <c r="F78" s="12">
        <f t="shared" si="0"/>
        <v>118.71885633099465</v>
      </c>
    </row>
    <row r="79" spans="1:6" ht="38.25" x14ac:dyDescent="0.25">
      <c r="A79" s="4">
        <v>69</v>
      </c>
      <c r="B79" s="5" t="s">
        <v>145</v>
      </c>
      <c r="C79" s="6" t="s">
        <v>146</v>
      </c>
      <c r="D79" s="21">
        <f>SUM(D80:D81)</f>
        <v>-9937477</v>
      </c>
      <c r="E79" s="21">
        <f>SUM(E80:E81)</f>
        <v>-16204493</v>
      </c>
      <c r="F79" s="8">
        <f t="shared" si="0"/>
        <v>163.06445791019189</v>
      </c>
    </row>
    <row r="80" spans="1:6" ht="38.25" x14ac:dyDescent="0.25">
      <c r="A80" s="4">
        <v>70</v>
      </c>
      <c r="B80" s="9" t="s">
        <v>147</v>
      </c>
      <c r="C80" s="10" t="s">
        <v>148</v>
      </c>
      <c r="D80" s="15"/>
      <c r="E80" s="15">
        <v>-181736</v>
      </c>
      <c r="F80" s="12"/>
    </row>
    <row r="81" spans="1:6" ht="38.25" x14ac:dyDescent="0.25">
      <c r="A81" s="4">
        <v>71</v>
      </c>
      <c r="B81" s="9" t="s">
        <v>149</v>
      </c>
      <c r="C81" s="10" t="s">
        <v>150</v>
      </c>
      <c r="D81" s="15">
        <v>-9937477</v>
      </c>
      <c r="E81" s="15">
        <v>-16022757</v>
      </c>
      <c r="F81" s="12">
        <f t="shared" si="0"/>
        <v>161.23566374040414</v>
      </c>
    </row>
    <row r="82" spans="1:6" x14ac:dyDescent="0.25">
      <c r="A82" s="4">
        <v>72</v>
      </c>
      <c r="B82" s="5" t="s">
        <v>151</v>
      </c>
      <c r="C82" s="6" t="s">
        <v>152</v>
      </c>
      <c r="D82" s="7">
        <f>SUM(D11,D47)</f>
        <v>2218963911</v>
      </c>
      <c r="E82" s="7">
        <f>SUM(E11,E47)</f>
        <v>1725358415</v>
      </c>
      <c r="F82" s="8">
        <f t="shared" si="0"/>
        <v>77.755136370038954</v>
      </c>
    </row>
    <row r="83" spans="1:6" x14ac:dyDescent="0.25">
      <c r="A83" s="4">
        <v>73</v>
      </c>
      <c r="B83" s="9"/>
      <c r="C83" s="9"/>
      <c r="D83" s="9"/>
      <c r="E83" s="9"/>
      <c r="F83" s="8"/>
    </row>
    <row r="84" spans="1:6" x14ac:dyDescent="0.25">
      <c r="A84" s="4">
        <v>74</v>
      </c>
      <c r="B84" s="5" t="s">
        <v>153</v>
      </c>
      <c r="C84" s="9"/>
      <c r="D84" s="9"/>
      <c r="E84" s="9"/>
      <c r="F84" s="8"/>
    </row>
    <row r="85" spans="1:6" x14ac:dyDescent="0.25">
      <c r="A85" s="4">
        <v>75</v>
      </c>
      <c r="B85" s="5" t="s">
        <v>154</v>
      </c>
      <c r="C85" s="5"/>
      <c r="D85" s="7">
        <f>SUM(D86:D101)</f>
        <v>159428900</v>
      </c>
      <c r="E85" s="7">
        <f>SUM(E86:E101)</f>
        <v>136168400</v>
      </c>
      <c r="F85" s="8">
        <f t="shared" ref="F85:F121" si="1">E85/D85*100</f>
        <v>85.410110713929527</v>
      </c>
    </row>
    <row r="86" spans="1:6" ht="29.45" customHeight="1" x14ac:dyDescent="0.25">
      <c r="A86" s="4">
        <v>76</v>
      </c>
      <c r="B86" s="26" t="s">
        <v>155</v>
      </c>
      <c r="C86" s="27"/>
      <c r="D86" s="11">
        <v>45252000</v>
      </c>
      <c r="E86" s="11">
        <v>30171000</v>
      </c>
      <c r="F86" s="12">
        <f t="shared" si="1"/>
        <v>66.673296207902411</v>
      </c>
    </row>
    <row r="87" spans="1:6" ht="27.6" customHeight="1" x14ac:dyDescent="0.25">
      <c r="A87" s="4">
        <v>77</v>
      </c>
      <c r="B87" s="26" t="s">
        <v>156</v>
      </c>
      <c r="C87" s="27"/>
      <c r="D87" s="11">
        <v>2475000</v>
      </c>
      <c r="E87" s="11">
        <v>2475000</v>
      </c>
      <c r="F87" s="12">
        <f t="shared" si="1"/>
        <v>100</v>
      </c>
    </row>
    <row r="88" spans="1:6" ht="26.45" customHeight="1" x14ac:dyDescent="0.25">
      <c r="A88" s="4">
        <v>78</v>
      </c>
      <c r="B88" s="26" t="s">
        <v>157</v>
      </c>
      <c r="C88" s="27"/>
      <c r="D88" s="11">
        <v>932300</v>
      </c>
      <c r="E88" s="11">
        <v>932300</v>
      </c>
      <c r="F88" s="12">
        <f t="shared" si="1"/>
        <v>100</v>
      </c>
    </row>
    <row r="89" spans="1:6" ht="27.6" customHeight="1" x14ac:dyDescent="0.25">
      <c r="A89" s="4">
        <v>79</v>
      </c>
      <c r="B89" s="26" t="s">
        <v>158</v>
      </c>
      <c r="C89" s="27"/>
      <c r="D89" s="11">
        <v>1418700</v>
      </c>
      <c r="E89" s="11">
        <v>1418700</v>
      </c>
      <c r="F89" s="12">
        <f t="shared" si="1"/>
        <v>100</v>
      </c>
    </row>
    <row r="90" spans="1:6" ht="26.45" customHeight="1" x14ac:dyDescent="0.25">
      <c r="A90" s="4">
        <v>80</v>
      </c>
      <c r="B90" s="26" t="s">
        <v>159</v>
      </c>
      <c r="C90" s="27"/>
      <c r="D90" s="11">
        <v>44700</v>
      </c>
      <c r="E90" s="11">
        <v>44700</v>
      </c>
      <c r="F90" s="12">
        <f t="shared" si="1"/>
        <v>100</v>
      </c>
    </row>
    <row r="91" spans="1:6" ht="25.15" customHeight="1" x14ac:dyDescent="0.25">
      <c r="A91" s="4">
        <v>81</v>
      </c>
      <c r="B91" s="26" t="s">
        <v>160</v>
      </c>
      <c r="C91" s="27"/>
      <c r="D91" s="11">
        <v>27000</v>
      </c>
      <c r="E91" s="11">
        <v>27000</v>
      </c>
      <c r="F91" s="12">
        <f t="shared" si="1"/>
        <v>100</v>
      </c>
    </row>
    <row r="92" spans="1:6" ht="15.6" customHeight="1" x14ac:dyDescent="0.25">
      <c r="A92" s="4">
        <v>82</v>
      </c>
      <c r="B92" s="26" t="s">
        <v>161</v>
      </c>
      <c r="C92" s="27"/>
      <c r="D92" s="11">
        <v>313000</v>
      </c>
      <c r="E92" s="11">
        <v>313000</v>
      </c>
      <c r="F92" s="12">
        <f t="shared" si="1"/>
        <v>100</v>
      </c>
    </row>
    <row r="93" spans="1:6" x14ac:dyDescent="0.25">
      <c r="A93" s="4">
        <v>83</v>
      </c>
      <c r="B93" s="26" t="s">
        <v>162</v>
      </c>
      <c r="C93" s="27"/>
      <c r="D93" s="11">
        <v>74600</v>
      </c>
      <c r="E93" s="11">
        <v>74600</v>
      </c>
      <c r="F93" s="12">
        <f t="shared" si="1"/>
        <v>100</v>
      </c>
    </row>
    <row r="94" spans="1:6" ht="39" customHeight="1" x14ac:dyDescent="0.25">
      <c r="A94" s="4">
        <v>84</v>
      </c>
      <c r="B94" s="26" t="s">
        <v>163</v>
      </c>
      <c r="C94" s="27"/>
      <c r="D94" s="11">
        <v>99500</v>
      </c>
      <c r="E94" s="11">
        <v>99500</v>
      </c>
      <c r="F94" s="12">
        <f t="shared" si="1"/>
        <v>100</v>
      </c>
    </row>
    <row r="95" spans="1:6" ht="27" customHeight="1" x14ac:dyDescent="0.25">
      <c r="A95" s="4">
        <v>85</v>
      </c>
      <c r="B95" s="26" t="s">
        <v>164</v>
      </c>
      <c r="C95" s="27"/>
      <c r="D95" s="11">
        <v>122400</v>
      </c>
      <c r="E95" s="11">
        <v>122400</v>
      </c>
      <c r="F95" s="12">
        <f t="shared" si="1"/>
        <v>100</v>
      </c>
    </row>
    <row r="96" spans="1:6" ht="27" customHeight="1" x14ac:dyDescent="0.25">
      <c r="A96" s="4">
        <v>86</v>
      </c>
      <c r="B96" s="26" t="s">
        <v>165</v>
      </c>
      <c r="C96" s="27"/>
      <c r="D96" s="11">
        <v>1107800</v>
      </c>
      <c r="E96" s="11">
        <v>1107800</v>
      </c>
      <c r="F96" s="12">
        <f t="shared" si="1"/>
        <v>100</v>
      </c>
    </row>
    <row r="97" spans="1:6" ht="29.45" customHeight="1" x14ac:dyDescent="0.25">
      <c r="A97" s="4">
        <v>87</v>
      </c>
      <c r="B97" s="26" t="s">
        <v>166</v>
      </c>
      <c r="C97" s="27"/>
      <c r="D97" s="11">
        <v>199900</v>
      </c>
      <c r="E97" s="11">
        <v>199900</v>
      </c>
      <c r="F97" s="12">
        <f t="shared" si="1"/>
        <v>100</v>
      </c>
    </row>
    <row r="98" spans="1:6" ht="16.149999999999999" customHeight="1" x14ac:dyDescent="0.25">
      <c r="A98" s="4">
        <v>88</v>
      </c>
      <c r="B98" s="26" t="s">
        <v>167</v>
      </c>
      <c r="C98" s="27"/>
      <c r="D98" s="11">
        <v>57000000</v>
      </c>
      <c r="E98" s="11">
        <v>57000000</v>
      </c>
      <c r="F98" s="12">
        <f t="shared" si="1"/>
        <v>100</v>
      </c>
    </row>
    <row r="99" spans="1:6" ht="28.15" customHeight="1" x14ac:dyDescent="0.25">
      <c r="A99" s="4">
        <v>89</v>
      </c>
      <c r="B99" s="26" t="s">
        <v>168</v>
      </c>
      <c r="C99" s="27"/>
      <c r="D99" s="11">
        <v>25000000</v>
      </c>
      <c r="E99" s="11">
        <v>25000000</v>
      </c>
      <c r="F99" s="12">
        <f t="shared" si="1"/>
        <v>100</v>
      </c>
    </row>
    <row r="100" spans="1:6" ht="40.15" customHeight="1" x14ac:dyDescent="0.25">
      <c r="A100" s="4">
        <v>90</v>
      </c>
      <c r="B100" s="26" t="s">
        <v>169</v>
      </c>
      <c r="C100" s="27"/>
      <c r="D100" s="11">
        <v>8179500</v>
      </c>
      <c r="E100" s="11"/>
      <c r="F100" s="12">
        <f t="shared" si="1"/>
        <v>0</v>
      </c>
    </row>
    <row r="101" spans="1:6" ht="28.15" customHeight="1" x14ac:dyDescent="0.25">
      <c r="A101" s="4">
        <v>91</v>
      </c>
      <c r="B101" s="26" t="s">
        <v>170</v>
      </c>
      <c r="C101" s="27"/>
      <c r="D101" s="11">
        <v>17182500</v>
      </c>
      <c r="E101" s="11">
        <v>17182500</v>
      </c>
      <c r="F101" s="12">
        <f t="shared" si="1"/>
        <v>100</v>
      </c>
    </row>
    <row r="102" spans="1:6" ht="28.9" customHeight="1" x14ac:dyDescent="0.25">
      <c r="A102" s="4">
        <v>92</v>
      </c>
      <c r="B102" s="28" t="s">
        <v>171</v>
      </c>
      <c r="C102" s="29"/>
      <c r="D102" s="7">
        <f>SUM(D103:D110)</f>
        <v>103428888</v>
      </c>
      <c r="E102" s="7">
        <f>SUM(E103:E110)</f>
        <v>100384953</v>
      </c>
      <c r="F102" s="8">
        <f t="shared" si="1"/>
        <v>97.05697793057584</v>
      </c>
    </row>
    <row r="103" spans="1:6" ht="42" customHeight="1" x14ac:dyDescent="0.25">
      <c r="A103" s="4">
        <v>93</v>
      </c>
      <c r="B103" s="26" t="s">
        <v>172</v>
      </c>
      <c r="C103" s="27"/>
      <c r="D103" s="11">
        <v>74264000</v>
      </c>
      <c r="E103" s="11">
        <v>71991000</v>
      </c>
      <c r="F103" s="12">
        <f t="shared" si="1"/>
        <v>96.939297640848864</v>
      </c>
    </row>
    <row r="104" spans="1:6" ht="40.15" customHeight="1" x14ac:dyDescent="0.25">
      <c r="A104" s="4">
        <v>94</v>
      </c>
      <c r="B104" s="26" t="s">
        <v>173</v>
      </c>
      <c r="C104" s="27"/>
      <c r="D104" s="11">
        <v>25351400</v>
      </c>
      <c r="E104" s="11">
        <v>25351400</v>
      </c>
      <c r="F104" s="12">
        <f t="shared" si="1"/>
        <v>100</v>
      </c>
    </row>
    <row r="105" spans="1:6" ht="41.45" customHeight="1" x14ac:dyDescent="0.25">
      <c r="A105" s="4">
        <v>95</v>
      </c>
      <c r="B105" s="26" t="s">
        <v>174</v>
      </c>
      <c r="C105" s="27"/>
      <c r="D105" s="9">
        <v>200</v>
      </c>
      <c r="E105" s="11">
        <v>200</v>
      </c>
      <c r="F105" s="12">
        <f t="shared" si="1"/>
        <v>100</v>
      </c>
    </row>
    <row r="106" spans="1:6" ht="28.9" customHeight="1" x14ac:dyDescent="0.25">
      <c r="A106" s="4">
        <v>96</v>
      </c>
      <c r="B106" s="26" t="s">
        <v>175</v>
      </c>
      <c r="C106" s="27"/>
      <c r="D106" s="11">
        <v>115200</v>
      </c>
      <c r="E106" s="11">
        <v>115200</v>
      </c>
      <c r="F106" s="12">
        <f t="shared" si="1"/>
        <v>100</v>
      </c>
    </row>
    <row r="107" spans="1:6" ht="25.9" customHeight="1" x14ac:dyDescent="0.25">
      <c r="A107" s="4">
        <v>97</v>
      </c>
      <c r="B107" s="26" t="s">
        <v>176</v>
      </c>
      <c r="C107" s="27"/>
      <c r="D107" s="11">
        <v>1646188</v>
      </c>
      <c r="E107" s="11">
        <v>875500</v>
      </c>
      <c r="F107" s="12">
        <f t="shared" si="1"/>
        <v>53.183476006385668</v>
      </c>
    </row>
    <row r="108" spans="1:6" ht="52.9" customHeight="1" x14ac:dyDescent="0.25">
      <c r="A108" s="4">
        <v>98</v>
      </c>
      <c r="B108" s="26" t="s">
        <v>177</v>
      </c>
      <c r="C108" s="27"/>
      <c r="D108" s="11">
        <v>2043600</v>
      </c>
      <c r="E108" s="11">
        <v>2043600</v>
      </c>
      <c r="F108" s="12">
        <f t="shared" si="1"/>
        <v>100</v>
      </c>
    </row>
    <row r="109" spans="1:6" ht="27.6" customHeight="1" x14ac:dyDescent="0.25">
      <c r="A109" s="4">
        <v>99</v>
      </c>
      <c r="B109" s="26" t="s">
        <v>178</v>
      </c>
      <c r="C109" s="27"/>
      <c r="D109" s="11">
        <v>8100</v>
      </c>
      <c r="E109" s="11">
        <v>7900</v>
      </c>
      <c r="F109" s="12">
        <f t="shared" si="1"/>
        <v>97.53086419753086</v>
      </c>
    </row>
    <row r="110" spans="1:6" ht="69" customHeight="1" x14ac:dyDescent="0.25">
      <c r="A110" s="4">
        <v>100</v>
      </c>
      <c r="B110" s="26" t="s">
        <v>179</v>
      </c>
      <c r="C110" s="27"/>
      <c r="D110" s="9">
        <v>200</v>
      </c>
      <c r="E110" s="11">
        <v>153</v>
      </c>
      <c r="F110" s="12">
        <f t="shared" si="1"/>
        <v>76.5</v>
      </c>
    </row>
    <row r="111" spans="1:6" x14ac:dyDescent="0.25">
      <c r="A111" s="4">
        <v>101</v>
      </c>
      <c r="B111" s="28" t="s">
        <v>180</v>
      </c>
      <c r="C111" s="29"/>
      <c r="D111" s="7">
        <f>SUM(D112:D113)</f>
        <v>636253400</v>
      </c>
      <c r="E111" s="7">
        <f>SUM(E112:E113)</f>
        <v>511495500</v>
      </c>
      <c r="F111" s="8">
        <f t="shared" si="1"/>
        <v>80.391790440726922</v>
      </c>
    </row>
    <row r="112" spans="1:6" ht="68.45" customHeight="1" x14ac:dyDescent="0.25">
      <c r="A112" s="4">
        <v>102</v>
      </c>
      <c r="B112" s="26" t="s">
        <v>181</v>
      </c>
      <c r="C112" s="27"/>
      <c r="D112" s="11">
        <v>345390800</v>
      </c>
      <c r="E112" s="15">
        <v>288799500</v>
      </c>
      <c r="F112" s="12">
        <f t="shared" si="1"/>
        <v>83.615284483547342</v>
      </c>
    </row>
    <row r="113" spans="1:6" ht="40.15" customHeight="1" x14ac:dyDescent="0.25">
      <c r="A113" s="4">
        <v>103</v>
      </c>
      <c r="B113" s="26" t="s">
        <v>182</v>
      </c>
      <c r="C113" s="27"/>
      <c r="D113" s="11">
        <v>290862600</v>
      </c>
      <c r="E113" s="15">
        <v>222696000</v>
      </c>
      <c r="F113" s="12">
        <f t="shared" si="1"/>
        <v>76.563985881993773</v>
      </c>
    </row>
    <row r="114" spans="1:6" x14ac:dyDescent="0.25">
      <c r="A114" s="4">
        <v>104</v>
      </c>
      <c r="B114" s="28" t="s">
        <v>183</v>
      </c>
      <c r="C114" s="29"/>
      <c r="D114" s="7">
        <f>SUM(D115:D121)</f>
        <v>41014500</v>
      </c>
      <c r="E114" s="7">
        <f>SUM(E115:E121)</f>
        <v>25182853</v>
      </c>
      <c r="F114" s="8">
        <f t="shared" si="1"/>
        <v>61.399878091894337</v>
      </c>
    </row>
    <row r="115" spans="1:6" ht="27.6" customHeight="1" x14ac:dyDescent="0.25">
      <c r="A115" s="4">
        <v>105</v>
      </c>
      <c r="B115" s="26" t="s">
        <v>184</v>
      </c>
      <c r="C115" s="27"/>
      <c r="D115" s="11">
        <v>500000</v>
      </c>
      <c r="E115" s="11">
        <v>500000</v>
      </c>
      <c r="F115" s="12">
        <f t="shared" si="1"/>
        <v>100</v>
      </c>
    </row>
    <row r="116" spans="1:6" ht="40.9" customHeight="1" x14ac:dyDescent="0.25">
      <c r="A116" s="4">
        <v>106</v>
      </c>
      <c r="B116" s="26" t="s">
        <v>185</v>
      </c>
      <c r="C116" s="27"/>
      <c r="D116" s="11">
        <v>29570900</v>
      </c>
      <c r="E116" s="11">
        <v>14317434</v>
      </c>
      <c r="F116" s="12">
        <f t="shared" si="1"/>
        <v>48.417308908420104</v>
      </c>
    </row>
    <row r="117" spans="1:6" ht="55.9" customHeight="1" x14ac:dyDescent="0.25">
      <c r="A117" s="4">
        <v>107</v>
      </c>
      <c r="B117" s="26" t="s">
        <v>186</v>
      </c>
      <c r="C117" s="27"/>
      <c r="D117" s="11">
        <v>672200</v>
      </c>
      <c r="E117" s="11">
        <v>505000</v>
      </c>
      <c r="F117" s="12">
        <f t="shared" si="1"/>
        <v>75.126450461172269</v>
      </c>
    </row>
    <row r="118" spans="1:6" ht="40.9" customHeight="1" x14ac:dyDescent="0.25">
      <c r="A118" s="4">
        <v>108</v>
      </c>
      <c r="B118" s="26" t="s">
        <v>187</v>
      </c>
      <c r="C118" s="27"/>
      <c r="D118" s="11">
        <v>3704000</v>
      </c>
      <c r="E118" s="11">
        <v>3704000</v>
      </c>
      <c r="F118" s="12">
        <f t="shared" si="1"/>
        <v>100</v>
      </c>
    </row>
    <row r="119" spans="1:6" ht="53.45" customHeight="1" x14ac:dyDescent="0.25">
      <c r="A119" s="4">
        <v>109</v>
      </c>
      <c r="B119" s="26" t="s">
        <v>188</v>
      </c>
      <c r="C119" s="27"/>
      <c r="D119" s="11">
        <v>360000</v>
      </c>
      <c r="E119" s="11">
        <v>360000</v>
      </c>
      <c r="F119" s="12">
        <f t="shared" si="1"/>
        <v>100</v>
      </c>
    </row>
    <row r="120" spans="1:6" ht="39.6" customHeight="1" x14ac:dyDescent="0.25">
      <c r="A120" s="4">
        <v>110</v>
      </c>
      <c r="B120" s="26" t="s">
        <v>189</v>
      </c>
      <c r="C120" s="27"/>
      <c r="D120" s="11">
        <v>3947000</v>
      </c>
      <c r="E120" s="11">
        <v>3947000</v>
      </c>
      <c r="F120" s="12">
        <f t="shared" si="1"/>
        <v>100</v>
      </c>
    </row>
    <row r="121" spans="1:6" ht="65.45" customHeight="1" x14ac:dyDescent="0.25">
      <c r="A121" s="4">
        <v>111</v>
      </c>
      <c r="B121" s="26" t="s">
        <v>190</v>
      </c>
      <c r="C121" s="27"/>
      <c r="D121" s="11">
        <v>2260400</v>
      </c>
      <c r="E121" s="11">
        <v>1849419</v>
      </c>
      <c r="F121" s="12">
        <f t="shared" si="1"/>
        <v>81.818218014510705</v>
      </c>
    </row>
  </sheetData>
  <mergeCells count="42">
    <mergeCell ref="A7:F7"/>
    <mergeCell ref="B1:F1"/>
    <mergeCell ref="B2:F2"/>
    <mergeCell ref="B3:F3"/>
    <mergeCell ref="B4:F4"/>
    <mergeCell ref="A6:F6"/>
    <mergeCell ref="B97:C97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109:C109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21:C121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</mergeCells>
  <pageMargins left="0.31496062992125984" right="0.11811023622047245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Vaulina-IV</dc:creator>
  <cp:lastModifiedBy>HanovaSV</cp:lastModifiedBy>
  <cp:lastPrinted>2023-11-24T06:07:13Z</cp:lastPrinted>
  <dcterms:created xsi:type="dcterms:W3CDTF">2023-11-15T10:36:09Z</dcterms:created>
  <dcterms:modified xsi:type="dcterms:W3CDTF">2023-11-24T06:07:43Z</dcterms:modified>
</cp:coreProperties>
</file>